
<file path=[Content_Types].xml><?xml version="1.0" encoding="utf-8"?>
<Types xmlns="http://schemas.openxmlformats.org/package/2006/content-types">
  <Default ContentType="image/x-wmf" Extension="wmf"/>
  <Default ContentType="image/png" Extension="png"/>
  <Default ContentType="image/jpeg" Extension="jpeg"/>
  <Default ContentType="application/xml" Extension="xml"/>
  <Default ContentType="application/vnd.openxmlformats-package.relationships+xml" Extension="rels"/>
  <Default ContentType="application/vnd.openxmlformats-officedocument.oleObject" Extension="bin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sheet.main+xml" PartName="/xl/workbook.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_1" sheetId="1" state="visible" r:id="rId1"/>
  </sheets>
  <definedNames>
    <definedName name="_xlnm._FilterDatabase" localSheetId="0" hidden="1">Бюджет_1!$A$12:$GP$95</definedName>
    <definedName name="Print_Titles" localSheetId="0" hidden="0">Бюджет_1!$12:$12</definedName>
    <definedName name="_xlnm.Print_Area" localSheetId="0">Бюджет_1!$A$1:$F$97</definedName>
  </definedNames>
  <calcPr iterateDelta="0.0001"/>
</workbook>
</file>

<file path=xl/sharedStrings.xml><?xml version="1.0" encoding="utf-8"?>
<sst xmlns="http://schemas.openxmlformats.org/spreadsheetml/2006/main" count="111" uniqueCount="111">
  <si>
    <t xml:space="preserve">                                 Приложение 2</t>
  </si>
  <si>
    <t xml:space="preserve">                              к Закону Ставропольского края</t>
  </si>
  <si>
    <t xml:space="preserve">                               "Об исполнении бюджета </t>
  </si>
  <si>
    <t xml:space="preserve">                               Ставропольского края за 2025 год"</t>
  </si>
  <si>
    <t>РАСХОДЫ</t>
  </si>
  <si>
    <t xml:space="preserve">краевого бюджета по разделам (Рз) и подразделам (ПР) классификации расходов бюджетов за 2025 год</t>
  </si>
  <si>
    <t xml:space="preserve">(тыс. рублей)</t>
  </si>
  <si>
    <t>Наименование</t>
  </si>
  <si>
    <t>Рз</t>
  </si>
  <si>
    <t>ПР</t>
  </si>
  <si>
    <t xml:space="preserve">Утверждено Законом Ставропольского края "О бюджете Ставропольского края на 2025 год и плановый период 2026 и 2027 годов" с учетом изменений</t>
  </si>
  <si>
    <t xml:space="preserve">Исполнено
за 2025 год</t>
  </si>
  <si>
    <t xml:space="preserve">Процент исполнения к уточненному плану</t>
  </si>
  <si>
    <t xml:space="preserve">ОБЩЕГОСУДАРСТВЕННЫЕ ВОПРОСЫ</t>
  </si>
  <si>
    <t>01</t>
  </si>
  <si>
    <t>-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</si>
  <si>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</si>
  <si>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</si>
  <si>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</si>
  <si>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</si>
  <si>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</si>
  <si>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</si>
  <si>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</si>
  <si>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</si>
  <si>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</si>
  <si>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</si>
  <si>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и референдумов</t>
  </si>
  <si>
    <t>07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</si>
  <si>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</si>
  <si>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</si>
  <si>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</si>
  <si>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</si>
  <si>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</si>
  <si>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</si>
  <si>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Мобилизационная подготовка экономики</t>
  </si>
  <si>
    <t xml:space="preserve">Другие вопросы в области национальной обороны</t>
  </si>
  <si>
    <t>09</t>
  </si>
  <si>
    <t xml:space="preserve">НАЦИОНАЛЬНАЯ БЕЗОПАСНОСТЬ И ПРАВООХРА-НИТЕЛЬНАЯ ДЕЯТЕЛЬНОСТЬ</t>
  </si>
  <si>
    <t xml:space="preserve">Гражданская оборона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</si>
  <si>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</si>
  <si>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</si>
  <si>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Миграционная политика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</si>
  <si>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</si>
  <si>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</si>
  <si>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</si>
  <si>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</si>
  <si>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Топливно-энергетический комплекс</t>
  </si>
  <si>
    <t xml:space="preserve">Сельское хозяйство и рыболовство</t>
  </si>
  <si>
    <t xml:space="preserve">Водное хозяйство</t>
  </si>
  <si>
    <t xml:space="preserve">Лесное хозяйство</t>
  </si>
  <si>
    <t>Транспорт</t>
  </si>
  <si>
    <t>08</t>
  </si>
  <si>
    <t xml:space="preserve">Дорожное хозяйство (дорожные фонды)</t>
  </si>
  <si>
    <t xml:space="preserve">Связь и информатика</t>
  </si>
  <si>
    <t xml:space="preserve">Прикладные научные исследования в области национальной экономики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</si>
  <si>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</si>
  <si>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</si>
  <si>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</si>
  <si>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</si>
  <si>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</si>
  <si>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</si>
  <si>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</si>
  <si>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</si>
  <si>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Охрана объектов растительного и животного мира и среды их обитания</t>
  </si>
  <si>
    <t xml:space="preserve">Другие вопросы в области охраны окружающей среды</t>
  </si>
  <si>
    <t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</si>
  <si>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</si>
  <si>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</si>
  <si>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</si>
  <si>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Среднее профессиональное образование</t>
  </si>
  <si>
    <t xml:space="preserve">Профессиональная подготовка, переподготовка и повышение квалификации</t>
  </si>
  <si>
    <t xml:space="preserve">Высшее образование</t>
  </si>
  <si>
    <t xml:space="preserve">Молодежная политика</t>
  </si>
  <si>
    <t xml:space="preserve">Прикладные научные исследования в области образования</t>
  </si>
  <si>
    <t xml:space="preserve">Другие вопросы в области образования</t>
  </si>
  <si>
    <t xml:space="preserve">КУЛЬТУРА, КИНЕМАТОГРАФИЯ</t>
  </si>
  <si>
    <t>Культура</t>
  </si>
  <si>
    <t>Кинематография</t>
  </si>
  <si>
    <t xml:space="preserve">Другие вопросы в области культуры, кинематографии</t>
  </si>
  <si>
    <t>ЗДРАВООХРАНЕНИЕ</t>
  </si>
  <si>
    <t xml:space="preserve">Стационарная медицинская помощь</t>
  </si>
  <si>
    <t xml:space="preserve">Амбулаторная помощь</t>
  </si>
  <si>
    <t xml:space="preserve">Медицинская помощь в дневных стационарах всех типов</t>
  </si>
  <si>
    <t xml:space="preserve">Скорая медицинская помощь</t>
  </si>
  <si>
    <t xml:space="preserve">Санаторно-оздоровительная помощь</t>
  </si>
  <si>
    <t xml:space="preserve">Заготовка, переработка, хранение и обеспечение безопасности донорской крови и ее компонентов</t>
  </si>
  <si>
    <t xml:space="preserve">Санитарно-эпидемиологическое благополучие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</si>
  <si>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</si>
  <si>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</si>
  <si>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</si>
  <si>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обслуживание населения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</si>
  <si>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</si>
  <si>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</si>
  <si>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</si>
  <si>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</si>
  <si>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</si>
  <si>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</si>
  <si>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</si>
  <si>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</si>
  <si>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</si>
  <si>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Телевидение и радиовещание</t>
  </si>
  <si>
    <t xml:space="preserve">Периодическая печать и издательства</t>
  </si>
  <si>
    <t xml:space="preserve">Другие вопросы в области средств массовой информации</t>
  </si>
  <si>
    <t xml:space="preserve">ОБСЛУЖИВАНИЕ ГОСУДАРСТВЕННОГО (МУНИЦИ-ПАЛЬНОГО)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</si>
  <si>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</si>
  <si>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</si>
  <si>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</si>
  <si>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Иные дотации</t>
  </si>
  <si>
    <t xml:space="preserve">Прочие межбюджетные трансферты общего характера</t>
  </si>
  <si>
    <t>Итого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</si>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</sst>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0;[Red]\-00;&quot;&quot;"/>
  </numFmts>
  <fonts count="6">
    <font>
      <sz val="10.000000"/>
      <color theme="1"/>
      <name val="Arial"/>
    </font>
    <font>
      <sz val="8.000000"/>
      <name val="Arial Cyr"/>
    </font>
    <font>
      <sz val="10.000000"/>
      <name val="Arial"/>
    </font>
    <font>
      <sz val="12.000000"/>
      <name val="Times New Roman"/>
    </font>
    <font>
      <sz val="14.000000"/>
      <name val="Times New Roman"/>
    </font>
    <font>
      <sz val="14.000000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</cellStyleXfs>
  <cellXfs count="23">
    <xf fontId="0" fillId="0" borderId="0" numFmtId="0" xfId="0"/>
    <xf fontId="4" fillId="0" borderId="0" numFmtId="0" xfId="0" applyFont="1"/>
    <xf fontId="4" fillId="0" borderId="0" numFmtId="0" xfId="4" applyFont="1"/>
    <xf fontId="4" fillId="0" borderId="0" numFmtId="0" xfId="4" applyFont="1" applyAlignment="1">
      <alignment horizontal="center"/>
    </xf>
    <xf fontId="4" fillId="0" borderId="0" numFmtId="0" xfId="1" applyFont="1" applyProtection="1">
      <protection hidden="1"/>
    </xf>
    <xf fontId="4" fillId="0" borderId="0" numFmtId="0" xfId="1" applyFont="1" applyAlignment="1" applyProtection="1">
      <alignment horizontal="center" wrapText="1"/>
      <protection hidden="1"/>
    </xf>
    <xf fontId="4" fillId="0" borderId="0" numFmtId="0" xfId="4" applyFont="1" applyAlignment="1">
      <alignment horizontal="center" wrapText="1"/>
    </xf>
    <xf fontId="3" fillId="0" borderId="0" numFmtId="0" xfId="0" applyFont="1" applyAlignment="1">
      <alignment horizontal="justify"/>
    </xf>
    <xf fontId="4" fillId="0" borderId="0" numFmtId="0" xfId="2" applyFont="1" applyAlignment="1" applyProtection="1">
      <alignment horizontal="center"/>
      <protection hidden="1"/>
    </xf>
    <xf fontId="4" fillId="0" borderId="0" numFmtId="0" xfId="2" applyFont="1" applyProtection="1">
      <protection hidden="1"/>
    </xf>
    <xf fontId="4" fillId="0" borderId="0" numFmtId="4" xfId="2" applyNumberFormat="1" applyFont="1" applyAlignment="1">
      <alignment horizontal="right"/>
    </xf>
    <xf fontId="4" fillId="0" borderId="1" numFmtId="0" xfId="2" applyFont="1" applyBorder="1" applyAlignment="1" applyProtection="1">
      <alignment horizontal="center" vertical="center" wrapText="1"/>
      <protection hidden="1"/>
    </xf>
    <xf fontId="4" fillId="0" borderId="1" numFmtId="0" xfId="3" applyFont="1" applyBorder="1" applyAlignment="1" applyProtection="1">
      <alignment horizontal="center" vertical="center" wrapText="1"/>
      <protection hidden="1"/>
    </xf>
    <xf fontId="4" fillId="0" borderId="1" numFmtId="0" xfId="2" applyFont="1" applyBorder="1" applyAlignment="1" applyProtection="1">
      <alignment horizontal="center" vertical="center"/>
      <protection hidden="1"/>
    </xf>
    <xf fontId="4" fillId="0" borderId="0" numFmtId="0" xfId="0" applyFont="1" applyAlignment="1" applyProtection="1">
      <alignment horizontal="justify" vertical="top" wrapText="1"/>
      <protection hidden="1"/>
    </xf>
    <xf fontId="4" fillId="0" borderId="0" numFmtId="160" xfId="0" applyNumberFormat="1" applyFont="1" applyAlignment="1" applyProtection="1">
      <alignment horizontal="center" vertical="top"/>
      <protection hidden="1"/>
    </xf>
    <xf fontId="4" fillId="0" borderId="0" numFmtId="4" xfId="0" applyNumberFormat="1" applyFont="1" applyAlignment="1" applyProtection="1">
      <alignment horizontal="right" vertical="top"/>
      <protection hidden="1"/>
    </xf>
    <xf fontId="5" fillId="0" borderId="0" numFmtId="4" xfId="0" applyNumberFormat="1" applyFont="1" applyAlignment="1" applyProtection="1">
      <alignment horizontal="right" vertical="top"/>
      <protection hidden="1"/>
    </xf>
    <xf fontId="4" fillId="0" borderId="0" numFmtId="160" xfId="0" applyNumberFormat="1" applyFont="1" applyAlignment="1" applyProtection="1">
      <alignment horizontal="justify" vertical="top"/>
      <protection hidden="1"/>
    </xf>
    <xf fontId="4" fillId="0" borderId="0" numFmtId="160" xfId="0" applyNumberFormat="1" applyFont="1" applyAlignment="1" applyProtection="1">
      <alignment horizontal="left" vertical="top"/>
      <protection hidden="1"/>
    </xf>
    <xf fontId="4" fillId="0" borderId="0" numFmtId="0" xfId="0" applyFont="1" applyAlignment="1" applyProtection="1">
      <alignment horizontal="center"/>
      <protection hidden="1"/>
    </xf>
    <xf fontId="4" fillId="0" borderId="0" numFmtId="0" xfId="0" applyFont="1" applyProtection="1">
      <protection hidden="1"/>
    </xf>
    <xf fontId="4" fillId="0" borderId="0" numFmtId="0" xfId="0" applyFont="1" applyAlignment="1" applyProtection="1">
      <alignment horizontal="center" vertical="center"/>
      <protection hidden="1"/>
    </xf>
  </cellXfs>
  <cellStyles count="5">
    <cellStyle name="Обычный" xfId="0" builtinId="0"/>
    <cellStyle name="Обычный_tmp" xfId="1"/>
    <cellStyle name="Обычный_tmp_Бюджет" xfId="2"/>
    <cellStyle name="Обычный_tmp_расходы" xfId="3"/>
    <cellStyle name="Обычный_Бюдже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view="pageBreakPreview" zoomScale="80" workbookViewId="0">
      <selection activeCell="H90" activeCellId="0" sqref="H90:I90"/>
    </sheetView>
  </sheetViews>
  <sheetFormatPr defaultRowHeight="12.75"/>
  <cols>
    <col customWidth="1" min="1" max="1" style="1" width="71.57421875"/>
    <col customWidth="1" min="2" max="2" style="1" width="5.5703125"/>
    <col customWidth="1" min="3" max="3" style="1" width="6"/>
    <col customWidth="1" min="4" max="4" style="1" width="24.421875"/>
    <col customWidth="1" min="5" max="5" style="1" width="20.7109375"/>
    <col customWidth="1" min="6" max="6" style="1" width="20.8515625"/>
    <col customWidth="1" min="7" max="198" style="1" width="9.140625"/>
    <col min="199" max="16384" style="1" width="9.140625"/>
  </cols>
  <sheetData>
    <row r="1" ht="17.25">
      <c r="A1" s="2"/>
      <c r="B1" s="3"/>
      <c r="C1" s="3"/>
      <c r="D1" s="3" t="s">
        <v>0</v>
      </c>
      <c r="E1" s="3"/>
      <c r="F1" s="3"/>
    </row>
    <row r="2" ht="9" customHeight="1">
      <c r="A2" s="2"/>
      <c r="B2" s="3"/>
      <c r="C2" s="3"/>
      <c r="D2" s="2"/>
      <c r="E2" s="2"/>
      <c r="F2" s="2"/>
    </row>
    <row r="3" ht="17.25">
      <c r="A3" s="2"/>
      <c r="B3" s="3"/>
      <c r="C3" s="3"/>
      <c r="D3" s="3" t="s">
        <v>1</v>
      </c>
      <c r="E3" s="3"/>
      <c r="F3" s="3"/>
    </row>
    <row r="4" ht="17.25">
      <c r="A4" s="2"/>
      <c r="B4" s="3"/>
      <c r="C4" s="3"/>
      <c r="D4" s="3" t="s">
        <v>2</v>
      </c>
      <c r="E4" s="3"/>
      <c r="F4" s="3"/>
    </row>
    <row r="5" ht="17.25">
      <c r="A5" s="2"/>
      <c r="B5" s="3"/>
      <c r="C5" s="3"/>
      <c r="D5" s="3" t="s">
        <v>3</v>
      </c>
      <c r="E5" s="3"/>
      <c r="F5" s="3"/>
    </row>
    <row r="6" ht="25.5" customHeight="1">
      <c r="A6" s="4"/>
      <c r="B6" s="5"/>
      <c r="C6" s="5"/>
      <c r="D6" s="4"/>
      <c r="E6" s="4"/>
      <c r="F6" s="4"/>
    </row>
    <row r="7" ht="20.25" customHeight="1">
      <c r="A7" s="3" t="s">
        <v>4</v>
      </c>
      <c r="B7" s="3"/>
      <c r="C7" s="3"/>
      <c r="D7" s="3"/>
      <c r="E7" s="3"/>
      <c r="F7" s="3"/>
    </row>
    <row r="8" ht="25.5" customHeight="1">
      <c r="A8" s="6" t="s">
        <v>5</v>
      </c>
      <c r="B8" s="6"/>
      <c r="C8" s="6"/>
      <c r="D8" s="6"/>
      <c r="E8" s="6"/>
      <c r="F8" s="6"/>
    </row>
    <row r="9" ht="14.25" customHeight="1">
      <c r="A9" s="6"/>
      <c r="B9" s="6"/>
      <c r="C9" s="6"/>
      <c r="D9" s="6"/>
      <c r="E9" s="6"/>
      <c r="F9" s="6"/>
    </row>
    <row r="10" ht="27.75" customHeight="1">
      <c r="A10" s="7"/>
      <c r="B10" s="8"/>
      <c r="C10" s="8"/>
      <c r="D10" s="9"/>
      <c r="E10" s="9"/>
      <c r="F10" s="10" t="s">
        <v>6</v>
      </c>
    </row>
    <row r="11" ht="159" customHeight="1">
      <c r="A11" s="11" t="s">
        <v>7</v>
      </c>
      <c r="B11" s="11" t="s">
        <v>8</v>
      </c>
      <c r="C11" s="11" t="s">
        <v>9</v>
      </c>
      <c r="D11" s="12" t="s">
        <v>10</v>
      </c>
      <c r="E11" s="11" t="s">
        <v>11</v>
      </c>
      <c r="F11" s="11" t="s">
        <v>12</v>
      </c>
    </row>
    <row r="12" ht="17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</row>
    <row r="13" ht="17.25">
      <c r="A13" s="14" t="s">
        <v>13</v>
      </c>
      <c r="B13" s="15" t="s">
        <v>14</v>
      </c>
      <c r="C13" s="15" t="s">
        <v>15</v>
      </c>
      <c r="D13" s="16">
        <v>5768825.25</v>
      </c>
      <c r="E13" s="16">
        <v>5672970.6200000001</v>
      </c>
      <c r="F13" s="16">
        <f t="shared" ref="F13:F76" si="0">ROUND(E13/D13*100,2)</f>
        <v>98.340000000000003</v>
      </c>
    </row>
    <row r="14" ht="34.5">
      <c r="A14" s="14" t="s">
        <v>16</v>
      </c>
      <c r="B14" s="15" t="s">
        <v>14</v>
      </c>
      <c r="C14" s="15" t="s">
        <v>17</v>
      </c>
      <c r="D14" s="16">
        <v>5711.6899999999996</v>
      </c>
      <c r="E14" s="16">
        <v>5653.6300000000001</v>
      </c>
      <c r="F14" s="16">
        <f t="shared" si="0"/>
        <v>98.980000000000004</v>
      </c>
    </row>
    <row r="15" ht="51.75">
      <c r="A15" s="14" t="s">
        <v>18</v>
      </c>
      <c r="B15" s="15" t="s">
        <v>14</v>
      </c>
      <c r="C15" s="15" t="s">
        <v>19</v>
      </c>
      <c r="D15" s="16">
        <v>488281.34999999998</v>
      </c>
      <c r="E15" s="16">
        <v>472613.08000000002</v>
      </c>
      <c r="F15" s="16">
        <f t="shared" si="0"/>
        <v>96.790000000000006</v>
      </c>
    </row>
    <row r="16" ht="51.75">
      <c r="A16" s="14" t="s">
        <v>20</v>
      </c>
      <c r="B16" s="15" t="s">
        <v>14</v>
      </c>
      <c r="C16" s="15" t="s">
        <v>21</v>
      </c>
      <c r="D16" s="16">
        <v>883098.46999999997</v>
      </c>
      <c r="E16" s="16">
        <v>880712.76000000001</v>
      </c>
      <c r="F16" s="16">
        <f t="shared" si="0"/>
        <v>99.730000000000004</v>
      </c>
    </row>
    <row r="17" ht="17.25">
      <c r="A17" s="14" t="s">
        <v>22</v>
      </c>
      <c r="B17" s="15" t="s">
        <v>14</v>
      </c>
      <c r="C17" s="15" t="s">
        <v>23</v>
      </c>
      <c r="D17" s="16">
        <v>774490.93999999994</v>
      </c>
      <c r="E17" s="16">
        <v>773642.53000000003</v>
      </c>
      <c r="F17" s="16">
        <f t="shared" si="0"/>
        <v>99.890000000000001</v>
      </c>
    </row>
    <row r="18" ht="51.75">
      <c r="A18" s="14" t="s">
        <v>24</v>
      </c>
      <c r="B18" s="15" t="s">
        <v>14</v>
      </c>
      <c r="C18" s="15" t="s">
        <v>25</v>
      </c>
      <c r="D18" s="16">
        <v>517452.45000000001</v>
      </c>
      <c r="E18" s="16">
        <v>516520.46999999997</v>
      </c>
      <c r="F18" s="16">
        <f t="shared" si="0"/>
        <v>99.820000000000007</v>
      </c>
    </row>
    <row r="19" ht="17.25">
      <c r="A19" s="14" t="s">
        <v>26</v>
      </c>
      <c r="B19" s="15" t="s">
        <v>14</v>
      </c>
      <c r="C19" s="15" t="s">
        <v>27</v>
      </c>
      <c r="D19" s="16">
        <v>138185.54999999999</v>
      </c>
      <c r="E19" s="16">
        <v>137360.75</v>
      </c>
      <c r="F19" s="16">
        <f t="shared" si="0"/>
        <v>99.400000000000006</v>
      </c>
    </row>
    <row r="20" ht="17.25">
      <c r="A20" s="14" t="s">
        <v>28</v>
      </c>
      <c r="B20" s="15" t="s">
        <v>14</v>
      </c>
      <c r="C20" s="15" t="s">
        <v>29</v>
      </c>
      <c r="D20" s="16">
        <v>30509.68</v>
      </c>
      <c r="E20" s="16">
        <v>0</v>
      </c>
      <c r="F20" s="16">
        <f t="shared" si="0"/>
        <v>0</v>
      </c>
    </row>
    <row r="21" ht="17.25">
      <c r="A21" s="14" t="s">
        <v>30</v>
      </c>
      <c r="B21" s="15" t="s">
        <v>14</v>
      </c>
      <c r="C21" s="15" t="s">
        <v>31</v>
      </c>
      <c r="D21" s="16">
        <v>2931095.1200000001</v>
      </c>
      <c r="E21" s="16">
        <v>2886467.3999999999</v>
      </c>
      <c r="F21" s="16">
        <f t="shared" si="0"/>
        <v>98.480000000000004</v>
      </c>
    </row>
    <row r="22" ht="17.25">
      <c r="A22" s="14" t="s">
        <v>32</v>
      </c>
      <c r="B22" s="15" t="s">
        <v>17</v>
      </c>
      <c r="C22" s="15" t="s">
        <v>15</v>
      </c>
      <c r="D22" s="16">
        <v>455809.41999999998</v>
      </c>
      <c r="E22" s="16">
        <v>396312.29999999999</v>
      </c>
      <c r="F22" s="16">
        <f t="shared" si="0"/>
        <v>86.950000000000003</v>
      </c>
    </row>
    <row r="23" ht="17.25">
      <c r="A23" s="14" t="s">
        <v>33</v>
      </c>
      <c r="B23" s="15" t="s">
        <v>17</v>
      </c>
      <c r="C23" s="15" t="s">
        <v>19</v>
      </c>
      <c r="D23" s="16">
        <v>271012.59999999998</v>
      </c>
      <c r="E23" s="16">
        <v>269615.47999999998</v>
      </c>
      <c r="F23" s="16">
        <f t="shared" si="0"/>
        <v>99.480000000000004</v>
      </c>
    </row>
    <row r="24" ht="17.25">
      <c r="A24" s="14" t="s">
        <v>34</v>
      </c>
      <c r="B24" s="15" t="s">
        <v>17</v>
      </c>
      <c r="C24" s="15" t="s">
        <v>21</v>
      </c>
      <c r="D24" s="16">
        <v>23696.580000000002</v>
      </c>
      <c r="E24" s="16">
        <v>23678.32</v>
      </c>
      <c r="F24" s="16">
        <f t="shared" si="0"/>
        <v>99.920000000000002</v>
      </c>
    </row>
    <row r="25" ht="17.25">
      <c r="A25" s="14" t="s">
        <v>35</v>
      </c>
      <c r="B25" s="15" t="s">
        <v>17</v>
      </c>
      <c r="C25" s="15" t="s">
        <v>36</v>
      </c>
      <c r="D25" s="16">
        <v>161100.23999999999</v>
      </c>
      <c r="E25" s="16">
        <v>103018.5</v>
      </c>
      <c r="F25" s="16"/>
    </row>
    <row r="26" ht="34.5">
      <c r="A26" s="14" t="s">
        <v>37</v>
      </c>
      <c r="B26" s="15" t="s">
        <v>19</v>
      </c>
      <c r="C26" s="15" t="s">
        <v>15</v>
      </c>
      <c r="D26" s="16">
        <v>2133944.2999999998</v>
      </c>
      <c r="E26" s="16">
        <v>2120326.98</v>
      </c>
      <c r="F26" s="16">
        <f t="shared" si="0"/>
        <v>99.359999999999999</v>
      </c>
    </row>
    <row r="27" ht="17.25">
      <c r="A27" s="14" t="s">
        <v>38</v>
      </c>
      <c r="B27" s="15" t="s">
        <v>19</v>
      </c>
      <c r="C27" s="15" t="s">
        <v>36</v>
      </c>
      <c r="D27" s="16">
        <v>292428.96000000002</v>
      </c>
      <c r="E27" s="16">
        <v>292428.87</v>
      </c>
      <c r="F27" s="16">
        <f t="shared" si="0"/>
        <v>100</v>
      </c>
    </row>
    <row r="28" ht="34.5">
      <c r="A28" s="14" t="s">
        <v>39</v>
      </c>
      <c r="B28" s="15" t="s">
        <v>19</v>
      </c>
      <c r="C28" s="15" t="s">
        <v>40</v>
      </c>
      <c r="D28" s="16">
        <v>1208847.9199999999</v>
      </c>
      <c r="E28" s="16">
        <v>1208697.8100000001</v>
      </c>
      <c r="F28" s="16">
        <f t="shared" si="0"/>
        <v>99.990000000000009</v>
      </c>
    </row>
    <row r="29" ht="17.25">
      <c r="A29" s="14" t="s">
        <v>41</v>
      </c>
      <c r="B29" s="15" t="s">
        <v>19</v>
      </c>
      <c r="C29" s="15" t="s">
        <v>29</v>
      </c>
      <c r="D29" s="16">
        <v>496267.09999999998</v>
      </c>
      <c r="E29" s="16">
        <v>482799.97999999998</v>
      </c>
      <c r="F29" s="16">
        <f t="shared" si="0"/>
        <v>97.290000000000006</v>
      </c>
    </row>
    <row r="30" ht="34.5">
      <c r="A30" s="14" t="s">
        <v>42</v>
      </c>
      <c r="B30" s="15" t="s">
        <v>19</v>
      </c>
      <c r="C30" s="15" t="s">
        <v>43</v>
      </c>
      <c r="D30" s="16">
        <v>136400.32000000001</v>
      </c>
      <c r="E30" s="16">
        <v>136400.32000000001</v>
      </c>
      <c r="F30" s="16">
        <f t="shared" si="0"/>
        <v>100</v>
      </c>
    </row>
    <row r="31" ht="17.25">
      <c r="A31" s="14" t="s">
        <v>44</v>
      </c>
      <c r="B31" s="15" t="s">
        <v>21</v>
      </c>
      <c r="C31" s="15" t="s">
        <v>15</v>
      </c>
      <c r="D31" s="16">
        <v>38840963.259999998</v>
      </c>
      <c r="E31" s="16">
        <v>36042206.950000003</v>
      </c>
      <c r="F31" s="16">
        <f t="shared" si="0"/>
        <v>92.790000000000006</v>
      </c>
    </row>
    <row r="32" ht="17.25">
      <c r="A32" s="14" t="s">
        <v>45</v>
      </c>
      <c r="B32" s="15" t="s">
        <v>21</v>
      </c>
      <c r="C32" s="15" t="s">
        <v>14</v>
      </c>
      <c r="D32" s="16">
        <v>913063.25</v>
      </c>
      <c r="E32" s="16">
        <v>877648.17000000004</v>
      </c>
      <c r="F32" s="16">
        <f t="shared" si="0"/>
        <v>96.120000000000005</v>
      </c>
    </row>
    <row r="33" ht="17.25">
      <c r="A33" s="14" t="s">
        <v>46</v>
      </c>
      <c r="B33" s="15" t="s">
        <v>21</v>
      </c>
      <c r="C33" s="15" t="s">
        <v>17</v>
      </c>
      <c r="D33" s="16">
        <v>581306.59999999998</v>
      </c>
      <c r="E33" s="16">
        <v>579726.39000000001</v>
      </c>
      <c r="F33" s="16">
        <f t="shared" si="0"/>
        <v>99.730000000000004</v>
      </c>
    </row>
    <row r="34" ht="17.25">
      <c r="A34" s="14" t="s">
        <v>47</v>
      </c>
      <c r="B34" s="15" t="s">
        <v>21</v>
      </c>
      <c r="C34" s="15" t="s">
        <v>23</v>
      </c>
      <c r="D34" s="16">
        <v>8260749.21</v>
      </c>
      <c r="E34" s="16">
        <v>8160960.8200000003</v>
      </c>
      <c r="F34" s="16">
        <f t="shared" si="0"/>
        <v>98.790000000000006</v>
      </c>
    </row>
    <row r="35" ht="17.25">
      <c r="A35" s="14" t="s">
        <v>48</v>
      </c>
      <c r="B35" s="15" t="s">
        <v>21</v>
      </c>
      <c r="C35" s="15" t="s">
        <v>25</v>
      </c>
      <c r="D35" s="16">
        <v>311986.94</v>
      </c>
      <c r="E35" s="17">
        <v>296308.17999999999</v>
      </c>
      <c r="F35" s="16">
        <f t="shared" si="0"/>
        <v>94.969999999999999</v>
      </c>
    </row>
    <row r="36" ht="17.25">
      <c r="A36" s="14" t="s">
        <v>49</v>
      </c>
      <c r="B36" s="15" t="s">
        <v>21</v>
      </c>
      <c r="C36" s="15" t="s">
        <v>27</v>
      </c>
      <c r="D36" s="16">
        <v>445757.02000000002</v>
      </c>
      <c r="E36" s="16">
        <v>445754.42999999999</v>
      </c>
      <c r="F36" s="16">
        <f t="shared" si="0"/>
        <v>100</v>
      </c>
    </row>
    <row r="37" ht="17.25">
      <c r="A37" s="14" t="s">
        <v>50</v>
      </c>
      <c r="B37" s="15" t="s">
        <v>21</v>
      </c>
      <c r="C37" s="15" t="s">
        <v>51</v>
      </c>
      <c r="D37" s="16">
        <v>1379470.29</v>
      </c>
      <c r="E37" s="16">
        <v>1312969.53</v>
      </c>
      <c r="F37" s="16">
        <f t="shared" si="0"/>
        <v>95.180000000000007</v>
      </c>
    </row>
    <row r="38" ht="17.25">
      <c r="A38" s="14" t="s">
        <v>52</v>
      </c>
      <c r="B38" s="15" t="s">
        <v>21</v>
      </c>
      <c r="C38" s="15" t="s">
        <v>36</v>
      </c>
      <c r="D38" s="16">
        <v>23627373.309999999</v>
      </c>
      <c r="E38" s="16">
        <v>21153862.800000001</v>
      </c>
      <c r="F38" s="16">
        <f t="shared" si="0"/>
        <v>89.530000000000001</v>
      </c>
    </row>
    <row r="39" ht="17.25">
      <c r="A39" s="14" t="s">
        <v>53</v>
      </c>
      <c r="B39" s="15" t="s">
        <v>21</v>
      </c>
      <c r="C39" s="15" t="s">
        <v>40</v>
      </c>
      <c r="D39" s="16">
        <v>389032.66999999998</v>
      </c>
      <c r="E39" s="16">
        <v>382699.62</v>
      </c>
      <c r="F39" s="16">
        <f t="shared" si="0"/>
        <v>98.370000000000005</v>
      </c>
    </row>
    <row r="40" ht="34.5">
      <c r="A40" s="14" t="s">
        <v>54</v>
      </c>
      <c r="B40" s="15" t="s">
        <v>21</v>
      </c>
      <c r="C40" s="15" t="s">
        <v>29</v>
      </c>
      <c r="D40" s="16">
        <v>29442.25</v>
      </c>
      <c r="E40" s="16">
        <v>535</v>
      </c>
      <c r="F40" s="16">
        <f t="shared" si="0"/>
        <v>1.8200000000000001</v>
      </c>
    </row>
    <row r="41" ht="17.25">
      <c r="A41" s="14" t="s">
        <v>55</v>
      </c>
      <c r="B41" s="15" t="s">
        <v>21</v>
      </c>
      <c r="C41" s="15" t="s">
        <v>56</v>
      </c>
      <c r="D41" s="16">
        <v>2902781.7200000002</v>
      </c>
      <c r="E41" s="16">
        <v>2831742.0099999998</v>
      </c>
      <c r="F41" s="16">
        <f t="shared" si="0"/>
        <v>97.549999999999997</v>
      </c>
    </row>
    <row r="42" ht="17.25">
      <c r="A42" s="14" t="s">
        <v>57</v>
      </c>
      <c r="B42" s="15" t="s">
        <v>23</v>
      </c>
      <c r="C42" s="15" t="s">
        <v>15</v>
      </c>
      <c r="D42" s="16">
        <v>15775952.630000001</v>
      </c>
      <c r="E42" s="16">
        <v>13473774.76</v>
      </c>
      <c r="F42" s="16">
        <f t="shared" si="0"/>
        <v>85.409999999999997</v>
      </c>
    </row>
    <row r="43" ht="17.25">
      <c r="A43" s="14" t="s">
        <v>58</v>
      </c>
      <c r="B43" s="15" t="s">
        <v>23</v>
      </c>
      <c r="C43" s="15" t="s">
        <v>14</v>
      </c>
      <c r="D43" s="16">
        <v>842944.93999999994</v>
      </c>
      <c r="E43" s="16">
        <v>622015.63</v>
      </c>
      <c r="F43" s="16">
        <f t="shared" si="0"/>
        <v>73.790000000000006</v>
      </c>
    </row>
    <row r="44" ht="17.25">
      <c r="A44" s="14" t="s">
        <v>59</v>
      </c>
      <c r="B44" s="15" t="s">
        <v>23</v>
      </c>
      <c r="C44" s="15" t="s">
        <v>17</v>
      </c>
      <c r="D44" s="16">
        <v>12659263.970000001</v>
      </c>
      <c r="E44" s="16">
        <v>10716667.48</v>
      </c>
      <c r="F44" s="16">
        <f t="shared" si="0"/>
        <v>84.650000000000006</v>
      </c>
    </row>
    <row r="45" ht="17.25">
      <c r="A45" s="14" t="s">
        <v>60</v>
      </c>
      <c r="B45" s="15" t="s">
        <v>23</v>
      </c>
      <c r="C45" s="15" t="s">
        <v>19</v>
      </c>
      <c r="D45" s="16">
        <v>2083205.23</v>
      </c>
      <c r="E45" s="16">
        <v>1945867.3700000001</v>
      </c>
      <c r="F45" s="16">
        <f t="shared" si="0"/>
        <v>93.409999999999997</v>
      </c>
    </row>
    <row r="46" ht="34.5">
      <c r="A46" s="14" t="s">
        <v>61</v>
      </c>
      <c r="B46" s="15" t="s">
        <v>23</v>
      </c>
      <c r="C46" s="15" t="s">
        <v>23</v>
      </c>
      <c r="D46" s="16">
        <v>190538.48999999999</v>
      </c>
      <c r="E46" s="16">
        <v>189224.28</v>
      </c>
      <c r="F46" s="16">
        <f t="shared" si="0"/>
        <v>99.310000000000002</v>
      </c>
    </row>
    <row r="47" ht="17.25">
      <c r="A47" s="14" t="s">
        <v>62</v>
      </c>
      <c r="B47" s="15" t="s">
        <v>25</v>
      </c>
      <c r="C47" s="15" t="s">
        <v>15</v>
      </c>
      <c r="D47" s="16">
        <v>549960.69999999995</v>
      </c>
      <c r="E47" s="16">
        <v>549558.34999999998</v>
      </c>
      <c r="F47" s="16">
        <f t="shared" si="0"/>
        <v>99.930000000000007</v>
      </c>
    </row>
    <row r="48" ht="34.5">
      <c r="A48" s="14" t="s">
        <v>63</v>
      </c>
      <c r="B48" s="15" t="s">
        <v>25</v>
      </c>
      <c r="C48" s="15" t="s">
        <v>19</v>
      </c>
      <c r="D48" s="16">
        <v>102346.28999999999</v>
      </c>
      <c r="E48" s="16">
        <v>102346.28999999999</v>
      </c>
      <c r="F48" s="16">
        <f t="shared" si="0"/>
        <v>100</v>
      </c>
    </row>
    <row r="49" ht="17.25">
      <c r="A49" s="14" t="s">
        <v>64</v>
      </c>
      <c r="B49" s="15" t="s">
        <v>25</v>
      </c>
      <c r="C49" s="15" t="s">
        <v>23</v>
      </c>
      <c r="D49" s="16">
        <v>447614.40999999997</v>
      </c>
      <c r="E49" s="16">
        <v>447212.06</v>
      </c>
      <c r="F49" s="16">
        <f t="shared" si="0"/>
        <v>99.909999999999997</v>
      </c>
    </row>
    <row r="50" ht="17.25">
      <c r="A50" s="14" t="s">
        <v>65</v>
      </c>
      <c r="B50" s="15" t="s">
        <v>27</v>
      </c>
      <c r="C50" s="15" t="s">
        <v>15</v>
      </c>
      <c r="D50" s="16">
        <v>43104088.200000003</v>
      </c>
      <c r="E50" s="16">
        <v>42213179.5</v>
      </c>
      <c r="F50" s="16">
        <f t="shared" si="0"/>
        <v>97.930000000000007</v>
      </c>
    </row>
    <row r="51" ht="17.25">
      <c r="A51" s="14" t="s">
        <v>66</v>
      </c>
      <c r="B51" s="15" t="s">
        <v>27</v>
      </c>
      <c r="C51" s="15" t="s">
        <v>14</v>
      </c>
      <c r="D51" s="16">
        <v>7884621.3499999996</v>
      </c>
      <c r="E51" s="16">
        <v>7502561.0099999998</v>
      </c>
      <c r="F51" s="16">
        <f t="shared" si="0"/>
        <v>95.150000000000006</v>
      </c>
    </row>
    <row r="52" ht="17.25">
      <c r="A52" s="14" t="s">
        <v>67</v>
      </c>
      <c r="B52" s="15" t="s">
        <v>27</v>
      </c>
      <c r="C52" s="15" t="s">
        <v>17</v>
      </c>
      <c r="D52" s="16">
        <v>24821230.550000001</v>
      </c>
      <c r="E52" s="16">
        <v>24585260.760000002</v>
      </c>
      <c r="F52" s="16">
        <f t="shared" si="0"/>
        <v>99.049999999999997</v>
      </c>
    </row>
    <row r="53" ht="17.25">
      <c r="A53" s="14" t="s">
        <v>68</v>
      </c>
      <c r="B53" s="15" t="s">
        <v>27</v>
      </c>
      <c r="C53" s="15" t="s">
        <v>19</v>
      </c>
      <c r="D53" s="16">
        <v>1407876.1599999999</v>
      </c>
      <c r="E53" s="16">
        <v>1274786.0700000001</v>
      </c>
      <c r="F53" s="16">
        <f t="shared" si="0"/>
        <v>90.549999999999997</v>
      </c>
    </row>
    <row r="54" ht="17.25">
      <c r="A54" s="14" t="s">
        <v>69</v>
      </c>
      <c r="B54" s="15" t="s">
        <v>27</v>
      </c>
      <c r="C54" s="15" t="s">
        <v>21</v>
      </c>
      <c r="D54" s="16">
        <v>3901167.6899999999</v>
      </c>
      <c r="E54" s="16">
        <v>3885064.0600000001</v>
      </c>
      <c r="F54" s="16">
        <f t="shared" si="0"/>
        <v>99.590000000000003</v>
      </c>
    </row>
    <row r="55" ht="34.5">
      <c r="A55" s="14" t="s">
        <v>70</v>
      </c>
      <c r="B55" s="15" t="s">
        <v>27</v>
      </c>
      <c r="C55" s="15" t="s">
        <v>23</v>
      </c>
      <c r="D55" s="16">
        <v>386194.62</v>
      </c>
      <c r="E55" s="16">
        <v>385217.32000000001</v>
      </c>
      <c r="F55" s="16">
        <f t="shared" si="0"/>
        <v>99.75</v>
      </c>
    </row>
    <row r="56" ht="17.25">
      <c r="A56" s="14" t="s">
        <v>71</v>
      </c>
      <c r="B56" s="15" t="s">
        <v>27</v>
      </c>
      <c r="C56" s="15" t="s">
        <v>25</v>
      </c>
      <c r="D56" s="16">
        <v>842624.60999999999</v>
      </c>
      <c r="E56" s="16">
        <v>816622.85999999999</v>
      </c>
      <c r="F56" s="16">
        <f t="shared" si="0"/>
        <v>96.909999999999997</v>
      </c>
    </row>
    <row r="57" ht="17.25">
      <c r="A57" s="14" t="s">
        <v>72</v>
      </c>
      <c r="B57" s="15" t="s">
        <v>27</v>
      </c>
      <c r="C57" s="15" t="s">
        <v>27</v>
      </c>
      <c r="D57" s="16">
        <v>1504148.76</v>
      </c>
      <c r="E57" s="16">
        <v>1431881.4399999999</v>
      </c>
      <c r="F57" s="16">
        <f t="shared" si="0"/>
        <v>95.200000000000003</v>
      </c>
    </row>
    <row r="58" ht="17.25">
      <c r="A58" s="14" t="s">
        <v>73</v>
      </c>
      <c r="B58" s="15" t="s">
        <v>27</v>
      </c>
      <c r="C58" s="15" t="s">
        <v>51</v>
      </c>
      <c r="D58" s="16">
        <v>12910.5</v>
      </c>
      <c r="E58" s="16">
        <v>12910.5</v>
      </c>
      <c r="F58" s="16">
        <f t="shared" si="0"/>
        <v>100</v>
      </c>
    </row>
    <row r="59" ht="17.25">
      <c r="A59" s="14" t="s">
        <v>74</v>
      </c>
      <c r="B59" s="15" t="s">
        <v>27</v>
      </c>
      <c r="C59" s="15" t="s">
        <v>36</v>
      </c>
      <c r="D59" s="16">
        <v>2343313.96</v>
      </c>
      <c r="E59" s="16">
        <v>2318875.48</v>
      </c>
      <c r="F59" s="16">
        <f t="shared" si="0"/>
        <v>98.960000000000008</v>
      </c>
    </row>
    <row r="60" ht="17.25">
      <c r="A60" s="14" t="s">
        <v>75</v>
      </c>
      <c r="B60" s="15" t="s">
        <v>51</v>
      </c>
      <c r="C60" s="15" t="s">
        <v>15</v>
      </c>
      <c r="D60" s="16">
        <v>9114100.3599999994</v>
      </c>
      <c r="E60" s="16">
        <v>9080636.2899999991</v>
      </c>
      <c r="F60" s="16">
        <f t="shared" si="0"/>
        <v>99.629999999999995</v>
      </c>
    </row>
    <row r="61" ht="17.25">
      <c r="A61" s="14" t="s">
        <v>76</v>
      </c>
      <c r="B61" s="15" t="s">
        <v>51</v>
      </c>
      <c r="C61" s="15" t="s">
        <v>14</v>
      </c>
      <c r="D61" s="16">
        <v>8945560.1400000006</v>
      </c>
      <c r="E61" s="16">
        <v>8923072.3499999996</v>
      </c>
      <c r="F61" s="16">
        <f t="shared" si="0"/>
        <v>99.75</v>
      </c>
    </row>
    <row r="62" ht="17.25">
      <c r="A62" s="14" t="s">
        <v>77</v>
      </c>
      <c r="B62" s="15" t="s">
        <v>51</v>
      </c>
      <c r="C62" s="15" t="s">
        <v>17</v>
      </c>
      <c r="D62" s="16">
        <v>16990.009999999998</v>
      </c>
      <c r="E62" s="16">
        <v>16990.009999999998</v>
      </c>
      <c r="F62" s="16">
        <f t="shared" si="0"/>
        <v>100</v>
      </c>
    </row>
    <row r="63" ht="17.25">
      <c r="A63" s="14" t="s">
        <v>78</v>
      </c>
      <c r="B63" s="15" t="s">
        <v>51</v>
      </c>
      <c r="C63" s="15" t="s">
        <v>21</v>
      </c>
      <c r="D63" s="16">
        <v>151550.20999999999</v>
      </c>
      <c r="E63" s="16">
        <v>140573.92999999999</v>
      </c>
      <c r="F63" s="16">
        <f t="shared" si="0"/>
        <v>92.760000000000005</v>
      </c>
    </row>
    <row r="64" ht="17.25">
      <c r="A64" s="14" t="s">
        <v>79</v>
      </c>
      <c r="B64" s="15" t="s">
        <v>36</v>
      </c>
      <c r="C64" s="15" t="s">
        <v>15</v>
      </c>
      <c r="D64" s="16">
        <v>20931913.75</v>
      </c>
      <c r="E64" s="16">
        <v>20602387.120000001</v>
      </c>
      <c r="F64" s="16">
        <f t="shared" si="0"/>
        <v>98.430000000000007</v>
      </c>
    </row>
    <row r="65" ht="17.25">
      <c r="A65" s="14" t="s">
        <v>80</v>
      </c>
      <c r="B65" s="15" t="s">
        <v>36</v>
      </c>
      <c r="C65" s="15" t="s">
        <v>14</v>
      </c>
      <c r="D65" s="16">
        <v>10244662.529999999</v>
      </c>
      <c r="E65" s="16">
        <v>9963569.2300000004</v>
      </c>
      <c r="F65" s="16">
        <f t="shared" si="0"/>
        <v>97.260000000000005</v>
      </c>
    </row>
    <row r="66" ht="17.25">
      <c r="A66" s="14" t="s">
        <v>81</v>
      </c>
      <c r="B66" s="15" t="s">
        <v>36</v>
      </c>
      <c r="C66" s="15" t="s">
        <v>17</v>
      </c>
      <c r="D66" s="16">
        <v>8343473.2999999998</v>
      </c>
      <c r="E66" s="16">
        <v>8312188.8499999996</v>
      </c>
      <c r="F66" s="16">
        <f t="shared" si="0"/>
        <v>99.629999999999995</v>
      </c>
    </row>
    <row r="67" ht="17.25">
      <c r="A67" s="14" t="s">
        <v>82</v>
      </c>
      <c r="B67" s="15" t="s">
        <v>36</v>
      </c>
      <c r="C67" s="15" t="s">
        <v>19</v>
      </c>
      <c r="D67" s="16">
        <v>173277.76000000001</v>
      </c>
      <c r="E67" s="16">
        <v>173277.76000000001</v>
      </c>
      <c r="F67" s="16">
        <f t="shared" si="0"/>
        <v>100</v>
      </c>
    </row>
    <row r="68" ht="17.25">
      <c r="A68" s="14" t="s">
        <v>83</v>
      </c>
      <c r="B68" s="15" t="s">
        <v>36</v>
      </c>
      <c r="C68" s="15" t="s">
        <v>21</v>
      </c>
      <c r="D68" s="16">
        <v>297532.98999999999</v>
      </c>
      <c r="E68" s="16">
        <v>296877.12</v>
      </c>
      <c r="F68" s="16">
        <f t="shared" si="0"/>
        <v>99.780000000000001</v>
      </c>
    </row>
    <row r="69" ht="17.25">
      <c r="A69" s="14" t="s">
        <v>84</v>
      </c>
      <c r="B69" s="15" t="s">
        <v>36</v>
      </c>
      <c r="C69" s="15" t="s">
        <v>23</v>
      </c>
      <c r="D69" s="16">
        <v>470703.91999999998</v>
      </c>
      <c r="E69" s="16">
        <v>463234.84000000003</v>
      </c>
      <c r="F69" s="16">
        <f t="shared" si="0"/>
        <v>98.409999999999997</v>
      </c>
    </row>
    <row r="70" ht="34.5">
      <c r="A70" s="14" t="s">
        <v>85</v>
      </c>
      <c r="B70" s="15" t="s">
        <v>36</v>
      </c>
      <c r="C70" s="15" t="s">
        <v>25</v>
      </c>
      <c r="D70" s="16">
        <v>474287.48999999999</v>
      </c>
      <c r="E70" s="16">
        <v>474065.96000000002</v>
      </c>
      <c r="F70" s="16">
        <f t="shared" si="0"/>
        <v>99.950000000000003</v>
      </c>
    </row>
    <row r="71" ht="17.25">
      <c r="A71" s="14" t="s">
        <v>86</v>
      </c>
      <c r="B71" s="15" t="s">
        <v>36</v>
      </c>
      <c r="C71" s="15" t="s">
        <v>27</v>
      </c>
      <c r="D71" s="16">
        <v>7173.1700000000001</v>
      </c>
      <c r="E71" s="16">
        <v>7166.9099999999999</v>
      </c>
      <c r="F71" s="16">
        <f t="shared" si="0"/>
        <v>99.909999999999997</v>
      </c>
    </row>
    <row r="72" ht="17.25">
      <c r="A72" s="14" t="s">
        <v>87</v>
      </c>
      <c r="B72" s="15" t="s">
        <v>36</v>
      </c>
      <c r="C72" s="15" t="s">
        <v>36</v>
      </c>
      <c r="D72" s="16">
        <v>920802.58999999997</v>
      </c>
      <c r="E72" s="16">
        <v>912006.44999999995</v>
      </c>
      <c r="F72" s="16">
        <f t="shared" si="0"/>
        <v>99.040000000000006</v>
      </c>
    </row>
    <row r="73" ht="17.25">
      <c r="A73" s="14" t="s">
        <v>88</v>
      </c>
      <c r="B73" s="15" t="s">
        <v>40</v>
      </c>
      <c r="C73" s="15" t="s">
        <v>15</v>
      </c>
      <c r="D73" s="16">
        <v>66058830.119999997</v>
      </c>
      <c r="E73" s="16">
        <v>65877997.119999997</v>
      </c>
      <c r="F73" s="16">
        <f t="shared" si="0"/>
        <v>99.730000000000004</v>
      </c>
    </row>
    <row r="74" ht="17.25">
      <c r="A74" s="14" t="s">
        <v>89</v>
      </c>
      <c r="B74" s="15" t="s">
        <v>40</v>
      </c>
      <c r="C74" s="15" t="s">
        <v>14</v>
      </c>
      <c r="D74" s="16">
        <v>1108893.49</v>
      </c>
      <c r="E74" s="16">
        <v>1108545.1399999999</v>
      </c>
      <c r="F74" s="16">
        <f t="shared" si="0"/>
        <v>99.969999999999999</v>
      </c>
    </row>
    <row r="75" ht="17.25">
      <c r="A75" s="14" t="s">
        <v>90</v>
      </c>
      <c r="B75" s="15" t="s">
        <v>40</v>
      </c>
      <c r="C75" s="15" t="s">
        <v>17</v>
      </c>
      <c r="D75" s="16">
        <v>6892638.8499999996</v>
      </c>
      <c r="E75" s="16">
        <v>6845596.54</v>
      </c>
      <c r="F75" s="16">
        <f t="shared" si="0"/>
        <v>99.320000000000007</v>
      </c>
    </row>
    <row r="76" ht="17.25">
      <c r="A76" s="14" t="s">
        <v>91</v>
      </c>
      <c r="B76" s="15" t="s">
        <v>40</v>
      </c>
      <c r="C76" s="15" t="s">
        <v>19</v>
      </c>
      <c r="D76" s="16">
        <v>49981728.82</v>
      </c>
      <c r="E76" s="16">
        <v>49954059.5</v>
      </c>
      <c r="F76" s="16">
        <f t="shared" si="0"/>
        <v>99.939999999999998</v>
      </c>
    </row>
    <row r="77" ht="17.25">
      <c r="A77" s="14" t="s">
        <v>92</v>
      </c>
      <c r="B77" s="15" t="s">
        <v>40</v>
      </c>
      <c r="C77" s="15" t="s">
        <v>21</v>
      </c>
      <c r="D77" s="16">
        <v>6605019.0999999996</v>
      </c>
      <c r="E77" s="16">
        <v>6501617.7999999998</v>
      </c>
      <c r="F77" s="16">
        <f t="shared" ref="F77:F95" si="1">ROUND(E77/D77*100,2)</f>
        <v>98.430000000000007</v>
      </c>
    </row>
    <row r="78" ht="17.25">
      <c r="A78" s="14" t="s">
        <v>93</v>
      </c>
      <c r="B78" s="15" t="s">
        <v>40</v>
      </c>
      <c r="C78" s="15" t="s">
        <v>25</v>
      </c>
      <c r="D78" s="16">
        <v>1470549.8600000001</v>
      </c>
      <c r="E78" s="16">
        <v>1468178.1399999999</v>
      </c>
      <c r="F78" s="16">
        <f t="shared" si="1"/>
        <v>99.840000000000003</v>
      </c>
    </row>
    <row r="79" ht="17.25">
      <c r="A79" s="14" t="s">
        <v>94</v>
      </c>
      <c r="B79" s="15" t="s">
        <v>29</v>
      </c>
      <c r="C79" s="15" t="s">
        <v>15</v>
      </c>
      <c r="D79" s="16">
        <v>1500570.1699999999</v>
      </c>
      <c r="E79" s="16">
        <v>1353755.71</v>
      </c>
      <c r="F79" s="16">
        <f t="shared" si="1"/>
        <v>90.219999999999999</v>
      </c>
    </row>
    <row r="80" ht="17.25">
      <c r="A80" s="14" t="s">
        <v>95</v>
      </c>
      <c r="B80" s="15" t="s">
        <v>29</v>
      </c>
      <c r="C80" s="15" t="s">
        <v>14</v>
      </c>
      <c r="D80" s="16">
        <v>170579.67000000001</v>
      </c>
      <c r="E80" s="16">
        <v>170281.31</v>
      </c>
      <c r="F80" s="16">
        <f t="shared" si="1"/>
        <v>99.829999999999998</v>
      </c>
    </row>
    <row r="81" ht="17.25">
      <c r="A81" s="14" t="s">
        <v>96</v>
      </c>
      <c r="B81" s="15" t="s">
        <v>29</v>
      </c>
      <c r="C81" s="15" t="s">
        <v>17</v>
      </c>
      <c r="D81" s="16">
        <v>328746.85999999999</v>
      </c>
      <c r="E81" s="16">
        <v>183550.42999999999</v>
      </c>
      <c r="F81" s="16">
        <f t="shared" si="1"/>
        <v>55.829999999999998</v>
      </c>
    </row>
    <row r="82" ht="17.25">
      <c r="A82" s="14" t="s">
        <v>97</v>
      </c>
      <c r="B82" s="15" t="s">
        <v>29</v>
      </c>
      <c r="C82" s="15" t="s">
        <v>19</v>
      </c>
      <c r="D82" s="16">
        <v>934841.67000000004</v>
      </c>
      <c r="E82" s="16">
        <v>933958.21999999997</v>
      </c>
      <c r="F82" s="16">
        <f t="shared" si="1"/>
        <v>99.909999999999997</v>
      </c>
    </row>
    <row r="83" ht="17.25">
      <c r="A83" s="14" t="s">
        <v>98</v>
      </c>
      <c r="B83" s="15" t="s">
        <v>29</v>
      </c>
      <c r="C83" s="15" t="s">
        <v>23</v>
      </c>
      <c r="D83" s="16">
        <v>66401.970000000001</v>
      </c>
      <c r="E83" s="16">
        <v>65965.75</v>
      </c>
      <c r="F83" s="16">
        <f t="shared" si="1"/>
        <v>99.340000000000003</v>
      </c>
    </row>
    <row r="84" ht="17.25">
      <c r="A84" s="14" t="s">
        <v>99</v>
      </c>
      <c r="B84" s="15" t="s">
        <v>56</v>
      </c>
      <c r="C84" s="15" t="s">
        <v>15</v>
      </c>
      <c r="D84" s="16">
        <v>505369.19</v>
      </c>
      <c r="E84" s="16">
        <v>505319.54999999999</v>
      </c>
      <c r="F84" s="16">
        <f t="shared" si="1"/>
        <v>99.990000000000009</v>
      </c>
    </row>
    <row r="85" ht="17.25">
      <c r="A85" s="14" t="s">
        <v>100</v>
      </c>
      <c r="B85" s="15" t="s">
        <v>56</v>
      </c>
      <c r="C85" s="15" t="s">
        <v>14</v>
      </c>
      <c r="D85" s="16">
        <v>292398.81</v>
      </c>
      <c r="E85" s="16">
        <v>292377.47999999998</v>
      </c>
      <c r="F85" s="16">
        <f t="shared" si="1"/>
        <v>99.990000000000009</v>
      </c>
    </row>
    <row r="86" ht="17.25">
      <c r="A86" s="14" t="s">
        <v>101</v>
      </c>
      <c r="B86" s="15" t="s">
        <v>56</v>
      </c>
      <c r="C86" s="15" t="s">
        <v>17</v>
      </c>
      <c r="D86" s="16">
        <v>127929.35000000001</v>
      </c>
      <c r="E86" s="16">
        <v>127914.60000000001</v>
      </c>
      <c r="F86" s="16">
        <f t="shared" si="1"/>
        <v>99.990000000000009</v>
      </c>
    </row>
    <row r="87" ht="17.25">
      <c r="A87" s="14" t="s">
        <v>102</v>
      </c>
      <c r="B87" s="15" t="s">
        <v>56</v>
      </c>
      <c r="C87" s="15" t="s">
        <v>21</v>
      </c>
      <c r="D87" s="16">
        <v>85041.029999999999</v>
      </c>
      <c r="E87" s="16">
        <v>85027.470000000001</v>
      </c>
      <c r="F87" s="16">
        <f t="shared" si="1"/>
        <v>99.980000000000004</v>
      </c>
    </row>
    <row r="88" ht="34.5">
      <c r="A88" s="14" t="s">
        <v>103</v>
      </c>
      <c r="B88" s="15" t="s">
        <v>31</v>
      </c>
      <c r="C88" s="15" t="s">
        <v>15</v>
      </c>
      <c r="D88" s="16">
        <v>338825.76000000001</v>
      </c>
      <c r="E88" s="16">
        <v>297072.29999999999</v>
      </c>
      <c r="F88" s="16">
        <f t="shared" si="1"/>
        <v>87.680000000000007</v>
      </c>
    </row>
    <row r="89" ht="34.5">
      <c r="A89" s="14" t="s">
        <v>104</v>
      </c>
      <c r="B89" s="15" t="s">
        <v>31</v>
      </c>
      <c r="C89" s="15" t="s">
        <v>14</v>
      </c>
      <c r="D89" s="16">
        <v>338825.76000000001</v>
      </c>
      <c r="E89" s="16">
        <v>297072.29999999999</v>
      </c>
      <c r="F89" s="16">
        <f t="shared" si="1"/>
        <v>87.680000000000007</v>
      </c>
    </row>
    <row r="90" ht="51.75">
      <c r="A90" s="14" t="s">
        <v>105</v>
      </c>
      <c r="B90" s="15" t="s">
        <v>43</v>
      </c>
      <c r="C90" s="15" t="s">
        <v>15</v>
      </c>
      <c r="D90" s="16">
        <v>14036829.5</v>
      </c>
      <c r="E90" s="16">
        <v>13844107.15</v>
      </c>
      <c r="F90" s="16">
        <f t="shared" si="1"/>
        <v>98.629999999999995</v>
      </c>
    </row>
    <row r="91" ht="51.75">
      <c r="A91" s="14" t="s">
        <v>106</v>
      </c>
      <c r="B91" s="15" t="s">
        <v>43</v>
      </c>
      <c r="C91" s="15" t="s">
        <v>14</v>
      </c>
      <c r="D91" s="16">
        <v>12304098</v>
      </c>
      <c r="E91" s="16">
        <v>12304098</v>
      </c>
      <c r="F91" s="16">
        <f t="shared" si="1"/>
        <v>100</v>
      </c>
    </row>
    <row r="92" ht="17.25">
      <c r="A92" s="14" t="s">
        <v>107</v>
      </c>
      <c r="B92" s="15" t="s">
        <v>43</v>
      </c>
      <c r="C92" s="15" t="s">
        <v>17</v>
      </c>
      <c r="D92" s="16">
        <v>180760.32999999999</v>
      </c>
      <c r="E92" s="16">
        <v>165711.17999999999</v>
      </c>
      <c r="F92" s="16">
        <f t="shared" si="1"/>
        <v>91.670000000000002</v>
      </c>
    </row>
    <row r="93" ht="17.25">
      <c r="A93" s="14" t="s">
        <v>108</v>
      </c>
      <c r="B93" s="15" t="s">
        <v>43</v>
      </c>
      <c r="C93" s="15" t="s">
        <v>19</v>
      </c>
      <c r="D93" s="16">
        <v>1551971.1699999999</v>
      </c>
      <c r="E93" s="16">
        <v>1374297.97</v>
      </c>
      <c r="F93" s="16">
        <f t="shared" si="1"/>
        <v>88.549999999999997</v>
      </c>
    </row>
    <row r="94" ht="12.75">
      <c r="A94" s="14"/>
      <c r="B94" s="15"/>
      <c r="C94" s="15"/>
      <c r="D94" s="16"/>
      <c r="E94" s="16"/>
      <c r="F94" s="16"/>
    </row>
    <row r="95" ht="17.25">
      <c r="A95" s="18" t="s">
        <v>109</v>
      </c>
      <c r="C95" s="15"/>
      <c r="D95" s="16">
        <v>219115982.61000001</v>
      </c>
      <c r="E95" s="16">
        <v>212029604.69999999</v>
      </c>
      <c r="F95" s="16">
        <f t="shared" si="1"/>
        <v>96.769999999999996</v>
      </c>
    </row>
    <row r="96" ht="12.75">
      <c r="A96" s="19"/>
      <c r="C96" s="15"/>
      <c r="D96" s="16"/>
      <c r="E96" s="16"/>
      <c r="F96" s="16"/>
    </row>
    <row r="97" ht="66.75" customHeight="1">
      <c r="A97" s="20" t="s">
        <v>110</v>
      </c>
      <c r="B97" s="20"/>
      <c r="C97" s="20"/>
      <c r="D97" s="20"/>
      <c r="E97" s="20"/>
      <c r="F97" s="20"/>
    </row>
    <row r="98">
      <c r="A98" s="21"/>
      <c r="B98" s="21"/>
      <c r="C98" s="21"/>
      <c r="D98" s="21"/>
      <c r="E98" s="21"/>
      <c r="F98" s="21"/>
    </row>
    <row r="99">
      <c r="A99" s="21"/>
      <c r="B99" s="21"/>
      <c r="C99" s="21"/>
      <c r="D99" s="21"/>
      <c r="E99" s="21"/>
      <c r="F99" s="21"/>
    </row>
    <row r="100">
      <c r="A100" s="21"/>
      <c r="B100" s="22"/>
      <c r="C100" s="22"/>
      <c r="D100" s="21"/>
      <c r="E100" s="21"/>
      <c r="F100" s="21"/>
    </row>
    <row r="101">
      <c r="A101" s="21"/>
      <c r="B101" s="21"/>
      <c r="C101" s="21"/>
      <c r="D101" s="21"/>
      <c r="E101" s="21"/>
      <c r="F101" s="21"/>
    </row>
  </sheetData>
  <mergeCells count="10">
    <mergeCell ref="D1:F1"/>
    <mergeCell ref="A3:A5"/>
    <mergeCell ref="B3:B5"/>
    <mergeCell ref="C3:C5"/>
    <mergeCell ref="D3:F3"/>
    <mergeCell ref="D4:F4"/>
    <mergeCell ref="D5:F5"/>
    <mergeCell ref="A7:F7"/>
    <mergeCell ref="A8:F8"/>
    <mergeCell ref="A97:F97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 differentFirst="1">
    <oddHeader>&amp;R&amp;"Times New Roman,Regular "&amp;14&amp;P</oddHeader>
  </headerFooter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tUdETyKu2DsotH3EHzW17yCnAr/THdj0sS0S7hlZ1Yo=</DigestValue>
    </Reference>
    <Reference Type="http://www.w3.org/2000/09/xmldsig#Object" URI="#idOfficeObject">
      <DigestMethod Algorithm="http://www.w3.org/2001/04/xmlenc#sha256"/>
      <DigestValue>1IzxA0nS+XZRg7ClfJC6KIXwkUUQihwIjfj1iSShdcY=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ODVa98oPCVJHWNwKPXk4Vm5zk+r6+ZeMFwL1CoL7dN4=</DigestValue>
    </Reference>
  </SignedInfo>
  <SignatureValue>ogoFapSbZCBE5+C0zHE5yTfUZzZpduFBWMD8ZgoChlL8kLYWixzJ+n497xlrtSuzR7icrkbtLJxe
hGTwCqUu6iNkv6rJEdVxOIUTABq8O8PCyF+VKYWAQrBIaL/toi3l6ftGzwVsYRE3KhjBVWAwNP5o
Exks3aGGThhTgvk6zNZ/2UYBkQpjhP9a3XGfFptbJbziAZJBxjcG60LVNGdFyGl8YPkeFb7zQLWV
2AMfqlTDagXuNJWPGG7pXe7Ev1z591r1Klw+Wv49TjXBpE/osE66jXASi23CjeurjmwbHCdOO21E
L2IgqpoTTbzRMlFIZNQHEhkywRr6OiAo+ON9MQ==</SignatureValue>
  <KeyInfo>
    <X509Data>
      <X509Certificate>MIIDoTCCAomgAwIBAgIIRu93NVn90ZIwDQYJKoZIhvcNAQELBQAwGDEWMBQGA1UEAwwN0JTRg9C80LAg0KHQmjAeFw0yNTEyMjMxMTQ4NDhaFw0yNzEyMjMxMTQ4NDhaMIGHMR4wHAYDVQQDDBXQqNGD0LrQu9C40L3QsCDQlS7Qki4xFjAUBgNVBAoMDdCU0YPQvNCwINCh0JoxHTAbBgNVBAcMFNCh0YLQsNCy0YDQvtC/0L7Qu9GMMS4wLAYDVQQIDCXQodGC0LDQstGA0L7Qv9C+0LvRjNGB0LrQuNC5INC60YDQsNC5MIIBIjANBgkqhkiG9w0BAQEFAAOCAQ8AMIIBCgKCAQEAvLmi+wvEkq46wzZBbNxOCtlCuBmYNfLhewtT2aru6W2L1YuNjur9OWSnbN6oBOB8CUaJM2DtSNJI5ndByahxTc3b7GHvliUxwexaQ5oUQ2gMrUvy1YCvonOREszWi55641pQGPyhdJlGvKEcvXIUYDA5ZzWkHARJdml1WrbVRcYb5knyBVfLOnVgx040g4eOFz+kaLORyQzc7Ra1ckkj1jNgdU9BWo2VMLz9iIzTkjG0k+X3jz/uSteacz0pdpwD7PvgC3QM076D2VaxrX7q4WxKMorX1ogxOcGLfvt+B7H2voYbyEd5KQGvqeuiuJnJWbThRtobH55UybgXe2RiwQIDAQABo38wfTAMBgNVHRMBAf8EAjAAMB8GA1UdIwQYMBaAFCLmA46ysAxjHAzqJyxlM7rCmWymMB0GA1UdJQQWMBQGCCsGAQUFBwMCBggrBgEFBQcDBDAdBgNVHQ4EFgQUKM844Rs7IQ9enlVF8DHv2Km65wkwDgYDVR0PAQH/BAQDAgXgMA0GCSqGSIb3DQEBCwUAA4IBAQABMI3byx+WOfo7cxTASqfvINVXME4a04ju3VhUjy1OzXt6RoanzRydk0IeY9yRpQpED1yQ++dOOw65rnv+t27QZNfVterLT0/W7im9ibgfuNbfoTaHBc4fG3o77Nbe7L2GQv2KKY8O2RDrjTvofe/XSIGhLZWfdlkr27eZN8197ZyAIVhWNFjaR8MDbpQNz3LytJ3HR9xSY5ZNk3M93eNdGBubxMQ1EWp+Yh6lLOufo61h2AIUq5B1Al83NudAD7bALkvOQ/Ghg6yCLjV1ND1p/f9aMQX0RGP9Li0vtZRyl91QpEIdBtOeY9M4bjApRW3Yseb2+fuZfFQAYBVeu73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1jP6FFH/x/8DVRiesc62Dy0CrOYroLmrjaG6PsjJwbk=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mEr0W+lgapRlvu36igX1j83mhV+Z6wEIOX8LLsrzycs=</DigestValue>
      </Reference>
      <Reference URI="/xl/sharedStrings.xml?ContentType=application/vnd.openxmlformats-officedocument.spreadsheetml.sharedStrings+xml">
        <DigestMethod Algorithm="http://www.w3.org/2001/04/xmlenc#sha256"/>
        <DigestValue>ZjYECTAceBkxC2YfL2RmiekNFR8Ze+uZvdg4pbnwQu0=</DigestValue>
      </Reference>
      <Reference URI="/xl/styles.xml?ContentType=application/vnd.openxmlformats-officedocument.spreadsheetml.styles+xml">
        <DigestMethod Algorithm="http://www.w3.org/2001/04/xmlenc#sha256"/>
        <DigestValue>oxvetmdmxt6tf7tG2S8YoRLM8L85GOCN6u6F6rVY2ac=</DigestValue>
      </Reference>
      <Reference URI="/xl/theme/theme.xml?ContentType=application/xml">
        <DigestMethod Algorithm="http://www.w3.org/2001/04/xmlenc#sha256"/>
        <DigestValue>T/nMaNTunJNF4rO+76zSanVI3wxhFclpbC/A3kNlCCc=</DigestValue>
      </Reference>
      <Reference URI="/xl/theme/theme1.xml?ContentType=application/vnd.openxmlformats-officedocument.theme+xml">
        <DigestMethod Algorithm="http://www.w3.org/2001/04/xmlenc#sha256"/>
        <DigestValue>/dHJXZrvaYkAUXRqZxAQqgx3DHxyL/9WcpnQ3B5ca7c=</DigestValue>
      </Reference>
      <Reference URI="/xl/workbook.xml?ContentType=application/vnd.openxmlformats-officedocument.spreadsheetml.sheet.main+xml">
        <DigestMethod Algorithm="http://www.w3.org/2001/04/xmlenc#sha256"/>
        <DigestValue>ZoJx7p+YLd0Ynp2qLytfhAubq9gGiWie8eSjrzWi2yU=</DigestValue>
      </Reference>
      <Reference URI="/xl/worksheets/sheet1.xml?ContentType=application/vnd.openxmlformats-officedocument.spreadsheetml.worksheet+xml">
        <DigestMethod Algorithm="http://www.w3.org/2001/04/xmlenc#sha256"/>
        <DigestValue>zofpPxMG34nAEG++793S9MKVcDg8gvHErkGKkH5Kc88=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2026-05-28T12:02:09Z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2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2026-05-28T12:02:09Z</xd:SigningTime>
          <xd:SigningCertificate>
            <xd:Cert>
              <xd:CertDigest>
                <DigestMethod Algorithm="http://www.w3.org/2001/04/xmlenc#sha256"/>
                <DigestValue>OFn/FI+zE9ybuimJiKotpaONhJ3U1XWX0mcDinYZvMU=</DigestValue>
              </xd:CertDigest>
              <xd:IssuerSerial>
                <X509IssuerName>CN=Дума СК</X509IssuerName>
                <X509SerialNumber>5111435173115580818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revision>4</cp:revision>
  <dcterms:created xsi:type="dcterms:W3CDTF">2022-02-24T09:12:14Z</dcterms:created>
  <dcterms:modified xsi:type="dcterms:W3CDTF">2026-05-06T06:13:28Z</dcterms:modified>
</cp:coreProperties>
</file>